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6-30(1)\Žiežmarių g\"/>
    </mc:Choice>
  </mc:AlternateContent>
  <xr:revisionPtr revIDLastSave="0" documentId="8_{EFF5F6C0-1AE1-4679-9BFB-A94A68F5968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J306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K242" i="1"/>
  <c r="K241" i="1" s="1"/>
  <c r="J242" i="1"/>
  <c r="J241" i="1" s="1"/>
  <c r="I242" i="1"/>
  <c r="I241" i="1" s="1"/>
  <c r="L236" i="1"/>
  <c r="K236" i="1"/>
  <c r="J236" i="1"/>
  <c r="I236" i="1"/>
  <c r="L235" i="1"/>
  <c r="L234" i="1" s="1"/>
  <c r="K235" i="1"/>
  <c r="K234" i="1" s="1"/>
  <c r="J235" i="1"/>
  <c r="J234" i="1" s="1"/>
  <c r="I235" i="1"/>
  <c r="I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 s="1"/>
  <c r="I230" i="1" s="1"/>
  <c r="P223" i="1"/>
  <c r="O223" i="1"/>
  <c r="N223" i="1"/>
  <c r="M223" i="1"/>
  <c r="L223" i="1"/>
  <c r="L222" i="1" s="1"/>
  <c r="K223" i="1"/>
  <c r="K222" i="1" s="1"/>
  <c r="J223" i="1"/>
  <c r="J222" i="1" s="1"/>
  <c r="I223" i="1"/>
  <c r="I222" i="1" s="1"/>
  <c r="L220" i="1"/>
  <c r="L219" i="1" s="1"/>
  <c r="K220" i="1"/>
  <c r="K219" i="1" s="1"/>
  <c r="J220" i="1"/>
  <c r="J219" i="1" s="1"/>
  <c r="I220" i="1"/>
  <c r="I219" i="1" s="1"/>
  <c r="L213" i="1"/>
  <c r="K213" i="1"/>
  <c r="J213" i="1"/>
  <c r="I213" i="1"/>
  <c r="L212" i="1"/>
  <c r="L211" i="1" s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L188" i="1" s="1"/>
  <c r="K190" i="1"/>
  <c r="K189" i="1" s="1"/>
  <c r="K188" i="1" s="1"/>
  <c r="J190" i="1"/>
  <c r="J189" i="1" s="1"/>
  <c r="J188" i="1" s="1"/>
  <c r="I190" i="1"/>
  <c r="I189" i="1" s="1"/>
  <c r="I188" i="1" s="1"/>
  <c r="L182" i="1"/>
  <c r="L181" i="1" s="1"/>
  <c r="K182" i="1"/>
  <c r="J182" i="1"/>
  <c r="I182" i="1"/>
  <c r="K181" i="1"/>
  <c r="J181" i="1"/>
  <c r="I181" i="1"/>
  <c r="L177" i="1"/>
  <c r="L176" i="1" s="1"/>
  <c r="L175" i="1" s="1"/>
  <c r="K177" i="1"/>
  <c r="J177" i="1"/>
  <c r="I177" i="1"/>
  <c r="K176" i="1"/>
  <c r="K175" i="1" s="1"/>
  <c r="J176" i="1"/>
  <c r="J175" i="1" s="1"/>
  <c r="I176" i="1"/>
  <c r="I175" i="1" s="1"/>
  <c r="L173" i="1"/>
  <c r="K173" i="1"/>
  <c r="K172" i="1" s="1"/>
  <c r="K171" i="1" s="1"/>
  <c r="K170" i="1" s="1"/>
  <c r="J173" i="1"/>
  <c r="J172" i="1" s="1"/>
  <c r="J171" i="1" s="1"/>
  <c r="I173" i="1"/>
  <c r="I172" i="1" s="1"/>
  <c r="I171" i="1" s="1"/>
  <c r="L172" i="1"/>
  <c r="L171" i="1" s="1"/>
  <c r="L168" i="1"/>
  <c r="K168" i="1"/>
  <c r="K167" i="1" s="1"/>
  <c r="J168" i="1"/>
  <c r="J167" i="1" s="1"/>
  <c r="I168" i="1"/>
  <c r="I167" i="1" s="1"/>
  <c r="L167" i="1"/>
  <c r="L163" i="1"/>
  <c r="K163" i="1"/>
  <c r="K162" i="1" s="1"/>
  <c r="J163" i="1"/>
  <c r="J162" i="1" s="1"/>
  <c r="I163" i="1"/>
  <c r="I162" i="1" s="1"/>
  <c r="L162" i="1"/>
  <c r="L161" i="1" s="1"/>
  <c r="L160" i="1" s="1"/>
  <c r="L157" i="1"/>
  <c r="K157" i="1"/>
  <c r="K156" i="1" s="1"/>
  <c r="K155" i="1" s="1"/>
  <c r="J157" i="1"/>
  <c r="J156" i="1" s="1"/>
  <c r="J155" i="1" s="1"/>
  <c r="I157" i="1"/>
  <c r="I156" i="1" s="1"/>
  <c r="I155" i="1" s="1"/>
  <c r="L156" i="1"/>
  <c r="L155" i="1"/>
  <c r="L153" i="1"/>
  <c r="L152" i="1" s="1"/>
  <c r="K153" i="1"/>
  <c r="J153" i="1"/>
  <c r="I153" i="1"/>
  <c r="K152" i="1"/>
  <c r="J152" i="1"/>
  <c r="I152" i="1"/>
  <c r="L149" i="1"/>
  <c r="K149" i="1"/>
  <c r="J149" i="1"/>
  <c r="I149" i="1"/>
  <c r="L148" i="1"/>
  <c r="K148" i="1"/>
  <c r="K147" i="1" s="1"/>
  <c r="J148" i="1"/>
  <c r="J147" i="1" s="1"/>
  <c r="I148" i="1"/>
  <c r="I147" i="1" s="1"/>
  <c r="L147" i="1"/>
  <c r="L144" i="1"/>
  <c r="K144" i="1"/>
  <c r="K143" i="1" s="1"/>
  <c r="K142" i="1" s="1"/>
  <c r="J144" i="1"/>
  <c r="J143" i="1" s="1"/>
  <c r="J142" i="1" s="1"/>
  <c r="I144" i="1"/>
  <c r="I143" i="1" s="1"/>
  <c r="I142" i="1" s="1"/>
  <c r="I141" i="1" s="1"/>
  <c r="L143" i="1"/>
  <c r="L142" i="1" s="1"/>
  <c r="L141" i="1" s="1"/>
  <c r="L139" i="1"/>
  <c r="K139" i="1"/>
  <c r="K138" i="1" s="1"/>
  <c r="K137" i="1" s="1"/>
  <c r="J139" i="1"/>
  <c r="J138" i="1" s="1"/>
  <c r="J137" i="1" s="1"/>
  <c r="I139" i="1"/>
  <c r="I138" i="1" s="1"/>
  <c r="I137" i="1" s="1"/>
  <c r="L138" i="1"/>
  <c r="L137" i="1"/>
  <c r="L135" i="1"/>
  <c r="K135" i="1"/>
  <c r="J135" i="1"/>
  <c r="I135" i="1"/>
  <c r="L134" i="1"/>
  <c r="K134" i="1"/>
  <c r="K133" i="1" s="1"/>
  <c r="J134" i="1"/>
  <c r="J133" i="1" s="1"/>
  <c r="I134" i="1"/>
  <c r="I133" i="1" s="1"/>
  <c r="L133" i="1"/>
  <c r="L131" i="1"/>
  <c r="K131" i="1"/>
  <c r="K130" i="1" s="1"/>
  <c r="K129" i="1" s="1"/>
  <c r="J131" i="1"/>
  <c r="J130" i="1" s="1"/>
  <c r="J129" i="1" s="1"/>
  <c r="I131" i="1"/>
  <c r="I130" i="1" s="1"/>
  <c r="I129" i="1" s="1"/>
  <c r="L130" i="1"/>
  <c r="L129" i="1" s="1"/>
  <c r="L127" i="1"/>
  <c r="L126" i="1" s="1"/>
  <c r="L125" i="1" s="1"/>
  <c r="K127" i="1"/>
  <c r="J127" i="1"/>
  <c r="I127" i="1"/>
  <c r="K126" i="1"/>
  <c r="K125" i="1" s="1"/>
  <c r="J126" i="1"/>
  <c r="J125" i="1" s="1"/>
  <c r="I126" i="1"/>
  <c r="I125" i="1" s="1"/>
  <c r="L123" i="1"/>
  <c r="K123" i="1"/>
  <c r="K122" i="1" s="1"/>
  <c r="K121" i="1" s="1"/>
  <c r="J123" i="1"/>
  <c r="J122" i="1" s="1"/>
  <c r="J121" i="1" s="1"/>
  <c r="I123" i="1"/>
  <c r="I122" i="1" s="1"/>
  <c r="I121" i="1" s="1"/>
  <c r="L122" i="1"/>
  <c r="L121" i="1" s="1"/>
  <c r="L118" i="1"/>
  <c r="L117" i="1" s="1"/>
  <c r="L116" i="1" s="1"/>
  <c r="K118" i="1"/>
  <c r="J118" i="1"/>
  <c r="I118" i="1"/>
  <c r="K117" i="1"/>
  <c r="K116" i="1" s="1"/>
  <c r="J117" i="1"/>
  <c r="J116" i="1" s="1"/>
  <c r="J115" i="1" s="1"/>
  <c r="I117" i="1"/>
  <c r="I116" i="1" s="1"/>
  <c r="L112" i="1"/>
  <c r="L111" i="1" s="1"/>
  <c r="K112" i="1"/>
  <c r="J112" i="1"/>
  <c r="I112" i="1"/>
  <c r="K111" i="1"/>
  <c r="J111" i="1"/>
  <c r="I111" i="1"/>
  <c r="L108" i="1"/>
  <c r="L107" i="1" s="1"/>
  <c r="K108" i="1"/>
  <c r="J108" i="1"/>
  <c r="I108" i="1"/>
  <c r="K107" i="1"/>
  <c r="K106" i="1" s="1"/>
  <c r="J107" i="1"/>
  <c r="J106" i="1" s="1"/>
  <c r="I107" i="1"/>
  <c r="I106" i="1" s="1"/>
  <c r="L103" i="1"/>
  <c r="K103" i="1"/>
  <c r="K102" i="1" s="1"/>
  <c r="K101" i="1" s="1"/>
  <c r="J103" i="1"/>
  <c r="J102" i="1" s="1"/>
  <c r="J101" i="1" s="1"/>
  <c r="I103" i="1"/>
  <c r="I102" i="1" s="1"/>
  <c r="I101" i="1" s="1"/>
  <c r="L102" i="1"/>
  <c r="L101" i="1"/>
  <c r="L98" i="1"/>
  <c r="L97" i="1" s="1"/>
  <c r="L96" i="1" s="1"/>
  <c r="K98" i="1"/>
  <c r="J98" i="1"/>
  <c r="I98" i="1"/>
  <c r="K97" i="1"/>
  <c r="K96" i="1" s="1"/>
  <c r="K95" i="1" s="1"/>
  <c r="J97" i="1"/>
  <c r="J96" i="1" s="1"/>
  <c r="I97" i="1"/>
  <c r="I96" i="1" s="1"/>
  <c r="L91" i="1"/>
  <c r="L90" i="1" s="1"/>
  <c r="L89" i="1" s="1"/>
  <c r="L88" i="1" s="1"/>
  <c r="K91" i="1"/>
  <c r="J91" i="1"/>
  <c r="I91" i="1"/>
  <c r="K90" i="1"/>
  <c r="K89" i="1" s="1"/>
  <c r="K88" i="1" s="1"/>
  <c r="J90" i="1"/>
  <c r="J89" i="1" s="1"/>
  <c r="J88" i="1" s="1"/>
  <c r="I90" i="1"/>
  <c r="I89" i="1" s="1"/>
  <c r="I88" i="1" s="1"/>
  <c r="L86" i="1"/>
  <c r="L85" i="1" s="1"/>
  <c r="L84" i="1" s="1"/>
  <c r="K86" i="1"/>
  <c r="J86" i="1"/>
  <c r="I86" i="1"/>
  <c r="K85" i="1"/>
  <c r="K84" i="1" s="1"/>
  <c r="J85" i="1"/>
  <c r="J84" i="1" s="1"/>
  <c r="I85" i="1"/>
  <c r="I84" i="1" s="1"/>
  <c r="L80" i="1"/>
  <c r="K80" i="1"/>
  <c r="K79" i="1" s="1"/>
  <c r="J80" i="1"/>
  <c r="J79" i="1" s="1"/>
  <c r="I80" i="1"/>
  <c r="I79" i="1" s="1"/>
  <c r="L79" i="1"/>
  <c r="L75" i="1"/>
  <c r="K75" i="1"/>
  <c r="K74" i="1" s="1"/>
  <c r="J75" i="1"/>
  <c r="J74" i="1" s="1"/>
  <c r="I75" i="1"/>
  <c r="I74" i="1" s="1"/>
  <c r="L74" i="1"/>
  <c r="L70" i="1"/>
  <c r="K70" i="1"/>
  <c r="K69" i="1" s="1"/>
  <c r="J70" i="1"/>
  <c r="J69" i="1" s="1"/>
  <c r="I70" i="1"/>
  <c r="I69" i="1" s="1"/>
  <c r="I68" i="1" s="1"/>
  <c r="I67" i="1" s="1"/>
  <c r="L69" i="1"/>
  <c r="L68" i="1" s="1"/>
  <c r="L67" i="1" s="1"/>
  <c r="L50" i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9" i="1"/>
  <c r="L48" i="1" s="1"/>
  <c r="L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L38" i="1"/>
  <c r="L37" i="1" s="1"/>
  <c r="I187" i="1" l="1"/>
  <c r="K115" i="1"/>
  <c r="K68" i="1"/>
  <c r="K67" i="1" s="1"/>
  <c r="K35" i="1"/>
  <c r="J141" i="1"/>
  <c r="L95" i="1"/>
  <c r="I161" i="1"/>
  <c r="I160" i="1" s="1"/>
  <c r="I218" i="1"/>
  <c r="I273" i="1"/>
  <c r="L170" i="1"/>
  <c r="J240" i="1"/>
  <c r="J338" i="1"/>
  <c r="I95" i="1"/>
  <c r="I35" i="1" s="1"/>
  <c r="K161" i="1"/>
  <c r="K160" i="1" s="1"/>
  <c r="I170" i="1"/>
  <c r="K218" i="1"/>
  <c r="K273" i="1"/>
  <c r="K240" i="1" s="1"/>
  <c r="K338" i="1"/>
  <c r="K305" i="1" s="1"/>
  <c r="L106" i="1"/>
  <c r="I115" i="1"/>
  <c r="J305" i="1"/>
  <c r="K187" i="1"/>
  <c r="J68" i="1"/>
  <c r="J67" i="1" s="1"/>
  <c r="K141" i="1"/>
  <c r="I240" i="1"/>
  <c r="I338" i="1"/>
  <c r="I305" i="1" s="1"/>
  <c r="J161" i="1"/>
  <c r="J160" i="1" s="1"/>
  <c r="J218" i="1"/>
  <c r="J187" i="1" s="1"/>
  <c r="J186" i="1" s="1"/>
  <c r="J273" i="1"/>
  <c r="L36" i="1"/>
  <c r="J95" i="1"/>
  <c r="L115" i="1"/>
  <c r="J170" i="1"/>
  <c r="J35" i="1" s="1"/>
  <c r="J370" i="1" s="1"/>
  <c r="L218" i="1"/>
  <c r="L187" i="1" s="1"/>
  <c r="L273" i="1"/>
  <c r="L240" i="1" s="1"/>
  <c r="L338" i="1"/>
  <c r="L305" i="1" s="1"/>
  <c r="L186" i="1" l="1"/>
  <c r="I186" i="1"/>
  <c r="I370" i="1" s="1"/>
  <c r="K186" i="1"/>
  <c r="K370" i="1"/>
  <c r="L35" i="1"/>
  <c r="L370" i="1" s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<sst xmlns="http://schemas.openxmlformats.org/spreadsheetml/2006/main" count="392" uniqueCount="239">
  <si>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</si>
  <si>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</si>
  <si>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</si>
  <si>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</si>
  <si>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BĮ Kaišiadorių r. Žiežmarių gimnazija, 190596476, Kaišiadorys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</si>
  <si>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</si>
  <si>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</si>
  <si>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</si>
  <si>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</si>
  <si>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</si>
  <si>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</si>
  <si>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</si>
  <si>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</si>
  <si>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Švietimo,kultūros ir sporto programa</t>
  </si>
  <si>
    <t>(programos pavadinimas)</t>
  </si>
  <si>
    <t>Kodas</t>
  </si>
  <si>
    <t xml:space="preserve">              Ministerijos / Savivaldybės</t>
  </si>
  <si>
    <t>Departamento</t>
  </si>
  <si>
    <t>Mokyklos,priskiriamos vidurinės mokyklos tipui</t>
  </si>
  <si>
    <t>Įstaigos</t>
  </si>
  <si>
    <t>190596476</t>
  </si>
  <si>
    <t>02.01.01.08. Savivaldybės biudžetinių švietimo įstaigų pedagoginių darbuotojų kelionės išlaidų dalinis finansavimas</t>
  </si>
  <si>
    <t>Programos</t>
  </si>
  <si>
    <t>02</t>
  </si>
  <si>
    <t>Finansavimo šaltinio</t>
  </si>
  <si>
    <t>B</t>
  </si>
  <si>
    <t>Valstybės funkcijos</t>
  </si>
  <si>
    <t>09</t>
  </si>
  <si>
    <t>01</t>
  </si>
  <si>
    <t>Biudžetas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</si>
  <si>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</si>
  <si>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</si>
  <si>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</si>
  <si>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</si>
  <si>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</si>
  <si>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</si>
  <si>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</si>
  <si>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</si>
  <si>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</si>
  <si>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</si>
  <si>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</si>
  <si>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</si>
  <si>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</si>
  <si>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</si>
  <si>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</si>
  <si>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</si>
  <si>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</si>
  <si>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</si>
  <si>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</si>
  <si>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</si>
  <si>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</si>
  <si>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</si>
  <si>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</si>
  <si>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</si>
  <si>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</si>
  <si>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</si>
  <si>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</si>
  <si>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</si>
  <si>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</si>
  <si>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</si>
  <si>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</si>
  <si>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</si>
  <si>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</si>
  <si>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</si>
  <si>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</si>
  <si>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</si>
  <si>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</si>
  <si>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</si>
  <si>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</si>
  <si>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</si>
  <si>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</si>
  <si>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</si>
  <si>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</si>
  <si>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</si>
  <si>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</si>
  <si>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</si>
  <si>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</si>
  <si>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</si>
  <si>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</si>
  <si>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</si>
  <si>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</si>
  <si>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</si>
  <si>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</si>
  <si>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</si>
  <si>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</si>
  <si>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</si>
  <si>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</si>
  <si>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</si>
  <si>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</si>
  <si>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</si>
  <si>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</si>
  <si>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</si>
  <si>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</si>
  <si>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</si>
  <si>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</si>
  <si>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</si>
  <si>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</si>
  <si>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</si>
  <si>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</si>
  <si>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</si>
  <si>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</si>
  <si>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</si>
  <si>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</si>
  <si>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</si>
  <si>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</si>
  <si>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</si>
  <si>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</si>
  <si>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</si>
  <si>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</si>
  <si>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</si>
  <si>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</si>
  <si>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</si>
  <si>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</si>
  <si>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</si>
  <si>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</si>
  <si>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</si>
  <si>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</si>
  <si>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</si>
  <si>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</si>
  <si>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</si>
  <si>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</si>
  <si>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</si>
  <si>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</si>
  <si>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</si>
  <si>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</si>
  <si>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</si>
  <si>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</si>
  <si>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</si>
  <si>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</si>
  <si>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</si>
  <si>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</si>
  <si>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</si>
  <si>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</si>
  <si>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</si>
  <si>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</si>
  <si>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</si>
  <si>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</si>
  <si>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</si>
  <si>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</si>
  <si>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</si>
  <si>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</si>
  <si>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</si>
  <si>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</si>
  <si>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</si>
  <si>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</si>
  <si>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</si>
  <si>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</si>
  <si>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</si>
  <si>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</si>
  <si>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</si>
  <si>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</si>
  <si>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</si>
  <si>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</si>
  <si>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</si>
  <si>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</si>
  <si>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</si>
  <si>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</si>
  <si>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</si>
  <si>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</si>
  <si>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</si>
  <si>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</si>
  <si>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</si>
  <si>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</si>
  <si>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</si>
  <si>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</si>
  <si>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</si>
  <si>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</si>
  <si>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</si>
  <si>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</si>
  <si>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</si>
  <si>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</si>
  <si>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</si>
  <si>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</si>
  <si>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</si>
  <si>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</si>
  <si>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</si>
  <si>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</si>
  <si>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</si>
  <si>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</si>
  <si>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</si>
  <si>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</si>
  <si>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</si>
  <si>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</si>
  <si>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</si>
  <si>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</si>
  <si>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</si>
  <si>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</si>
  <si>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</si>
  <si>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</si>
  <si>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</si>
  <si>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</si>
  <si>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</si>
  <si>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</si>
  <si>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</si>
  <si>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</si>
  <si>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</si>
  <si>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</si>
  <si>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</si>
  <si>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</si>
  <si>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</si>
  <si>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</si>
  <si>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</si>
  <si>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</si>
  <si>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</si>
  <si>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</si>
  <si>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</si>
  <si>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</si>
  <si>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</si>
  <si>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</si>
  <si>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</si>
  <si>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</si>
  <si>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</si>
  <si>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</si>
  <si>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</si>
  <si>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</si>
  <si>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</si>
  <si>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</si>
  <si>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</si>
  <si>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</si>
  <si>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</si>
  <si>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</si>
  <si>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</si>
  <si>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</si>
  <si>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</si>
  <si>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</si>
  <si>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</si>
  <si>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</si>
  <si>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</si>
  <si>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</si>
  <si>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</si>
  <si>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</si>
  <si>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</si>
  <si>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</si>
  <si>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</si>
  <si>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</si>
  <si>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</si>
  <si>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</si>
  <si>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</si>
  <si>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2025.07.15 Nr.25/2V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</si>
</sst>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2" fillId="0" borderId="0" xfId="0" applyFont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27" workbookViewId="0">
      <selection activeCell="A375" sqref="A375:G375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6" t="s">
        <v>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6"/>
    </row>
    <row r="11" spans="1:17" ht="18.75" customHeight="1">
      <c r="A11" s="158" t="s">
        <v>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0" t="s">
        <v>6</v>
      </c>
      <c r="H13" s="160"/>
      <c r="I13" s="160"/>
      <c r="J13" s="160"/>
      <c r="K13" s="160"/>
      <c r="L13" s="20"/>
      <c r="M13" s="6"/>
    </row>
    <row r="14" spans="1:17" ht="16.5" customHeight="1">
      <c r="A14" s="161" t="s">
        <v>7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1" t="s">
        <v>8</v>
      </c>
    </row>
    <row r="15" spans="1:17" ht="15.75" customHeight="1">
      <c r="G15" s="162" t="s">
        <v>9</v>
      </c>
      <c r="H15" s="162"/>
      <c r="I15" s="162"/>
      <c r="J15" s="162"/>
      <c r="K15" s="162"/>
      <c r="M15" s="6"/>
    </row>
    <row r="16" spans="1:17" ht="12" customHeight="1">
      <c r="G16" s="163" t="s">
        <v>10</v>
      </c>
      <c r="H16" s="163"/>
      <c r="I16" s="163"/>
      <c r="J16" s="163"/>
      <c r="K16" s="163"/>
    </row>
    <row r="17" spans="1:13" ht="12" customHeight="1">
      <c r="B17" s="161" t="s">
        <v>11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238</v>
      </c>
      <c r="H19" s="162"/>
      <c r="I19" s="162"/>
      <c r="J19" s="162"/>
      <c r="K19" s="162"/>
    </row>
    <row r="20" spans="1:13" ht="11.25" customHeight="1">
      <c r="G20" s="164" t="s">
        <v>12</v>
      </c>
      <c r="H20" s="164"/>
      <c r="I20" s="164"/>
      <c r="J20" s="164"/>
      <c r="K20" s="164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5" t="s">
        <v>13</v>
      </c>
      <c r="F22" s="165"/>
      <c r="G22" s="165"/>
      <c r="H22" s="165"/>
      <c r="I22" s="165"/>
      <c r="J22" s="165"/>
      <c r="K22" s="165"/>
      <c r="L22"/>
    </row>
    <row r="23" spans="1:13" ht="12" customHeight="1">
      <c r="A23" s="166" t="s">
        <v>14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7" t="s">
        <v>18</v>
      </c>
      <c r="B27" s="167"/>
      <c r="C27" s="167"/>
      <c r="D27" s="167"/>
      <c r="E27" s="167"/>
      <c r="F27" s="167"/>
      <c r="G27" s="167"/>
      <c r="H27" s="167"/>
      <c r="I27" s="167"/>
      <c r="K27" s="29" t="s">
        <v>19</v>
      </c>
      <c r="L27" s="30" t="s">
        <v>20</v>
      </c>
      <c r="M27" s="23"/>
    </row>
    <row r="28" spans="1:13" ht="28.95" customHeight="1">
      <c r="A28" s="167" t="s">
        <v>21</v>
      </c>
      <c r="B28" s="167"/>
      <c r="C28" s="167"/>
      <c r="D28" s="167"/>
      <c r="E28" s="167"/>
      <c r="F28" s="167"/>
      <c r="G28" s="167"/>
      <c r="H28" s="167"/>
      <c r="I28" s="16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7" t="s">
        <v>26</v>
      </c>
      <c r="H30" s="157"/>
      <c r="I30" s="149" t="s">
        <v>27</v>
      </c>
      <c r="J30" s="150" t="s">
        <v>23</v>
      </c>
      <c r="K30" s="151" t="s">
        <v>23</v>
      </c>
      <c r="L30" s="151" t="s">
        <v>28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74" t="s">
        <v>31</v>
      </c>
      <c r="B32" s="175"/>
      <c r="C32" s="175"/>
      <c r="D32" s="175"/>
      <c r="E32" s="175"/>
      <c r="F32" s="175"/>
      <c r="G32" s="178" t="s">
        <v>32</v>
      </c>
      <c r="H32" s="180" t="s">
        <v>33</v>
      </c>
      <c r="I32" s="182" t="s">
        <v>34</v>
      </c>
      <c r="J32" s="183"/>
      <c r="K32" s="184" t="s">
        <v>35</v>
      </c>
      <c r="L32" s="186" t="s">
        <v>36</v>
      </c>
      <c r="M32" s="42"/>
    </row>
    <row r="33" spans="1:18" ht="46.5" customHeight="1">
      <c r="A33" s="176"/>
      <c r="B33" s="177"/>
      <c r="C33" s="177"/>
      <c r="D33" s="177"/>
      <c r="E33" s="177"/>
      <c r="F33" s="177"/>
      <c r="G33" s="179"/>
      <c r="H33" s="181"/>
      <c r="I33" s="43" t="s">
        <v>37</v>
      </c>
      <c r="J33" s="44" t="s">
        <v>38</v>
      </c>
      <c r="K33" s="185"/>
      <c r="L33" s="187"/>
    </row>
    <row r="34" spans="1:18" ht="11.25" customHeight="1">
      <c r="A34" s="168" t="s">
        <v>39</v>
      </c>
      <c r="B34" s="169"/>
      <c r="C34" s="169"/>
      <c r="D34" s="169"/>
      <c r="E34" s="169"/>
      <c r="F34" s="170"/>
      <c r="G34" s="45">
        <v>2</v>
      </c>
      <c r="H34" s="46">
        <v>3</v>
      </c>
      <c r="I34" s="47" t="s">
        <v>40</v>
      </c>
      <c r="J34" s="48" t="s">
        <v>41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42</v>
      </c>
      <c r="H35" s="54">
        <v>1</v>
      </c>
      <c r="I35" s="118">
        <f>SUM(I36+I47+I67+I88+I95+I115+I141+I160+I170)</f>
        <v>8700</v>
      </c>
      <c r="J35" s="118">
        <f>SUM(J36+J47+J67+J88+J95+J115+J141+J160+J170)</f>
        <v>6900</v>
      </c>
      <c r="K35" s="119">
        <f>SUM(K36+K47+K67+K88+K95+K115+K141+K160+K170)</f>
        <v>3077.87</v>
      </c>
      <c r="L35" s="118">
        <f>SUM(L36+L47+L67+L88+L95+L115+L141+L160+L170)</f>
        <v>3077.87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43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44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44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45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45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46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46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47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47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47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47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48</v>
      </c>
      <c r="H47" s="54">
        <v>13</v>
      </c>
      <c r="I47" s="125">
        <f t="shared" ref="I47:L49" si="1">I48</f>
        <v>8700</v>
      </c>
      <c r="J47" s="126">
        <f t="shared" si="1"/>
        <v>6900</v>
      </c>
      <c r="K47" s="125">
        <f t="shared" si="1"/>
        <v>3077.87</v>
      </c>
      <c r="L47" s="125">
        <f t="shared" si="1"/>
        <v>3077.87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48</v>
      </c>
      <c r="H48" s="54">
        <v>14</v>
      </c>
      <c r="I48" s="118">
        <f t="shared" si="1"/>
        <v>8700</v>
      </c>
      <c r="J48" s="119">
        <f t="shared" si="1"/>
        <v>6900</v>
      </c>
      <c r="K48" s="118">
        <f t="shared" si="1"/>
        <v>3077.87</v>
      </c>
      <c r="L48" s="119">
        <f t="shared" si="1"/>
        <v>3077.87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48</v>
      </c>
      <c r="H49" s="54">
        <v>15</v>
      </c>
      <c r="I49" s="118">
        <f t="shared" si="1"/>
        <v>8700</v>
      </c>
      <c r="J49" s="119">
        <f t="shared" si="1"/>
        <v>6900</v>
      </c>
      <c r="K49" s="121">
        <f t="shared" si="1"/>
        <v>3077.87</v>
      </c>
      <c r="L49" s="121">
        <f t="shared" si="1"/>
        <v>3077.87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48</v>
      </c>
      <c r="H50" s="54">
        <v>16</v>
      </c>
      <c r="I50" s="127">
        <f>SUM(I51:I66)</f>
        <v>8700</v>
      </c>
      <c r="J50" s="127">
        <f>SUM(J51:J66)</f>
        <v>6900</v>
      </c>
      <c r="K50" s="128">
        <f>SUM(K51:K66)</f>
        <v>3077.87</v>
      </c>
      <c r="L50" s="128">
        <f>SUM(L51:L66)</f>
        <v>3077.87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49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50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51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52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53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54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55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56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57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58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59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60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61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62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63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64</v>
      </c>
      <c r="H66" s="54">
        <v>32</v>
      </c>
      <c r="I66" s="124">
        <v>8700</v>
      </c>
      <c r="J66" s="123">
        <v>6900</v>
      </c>
      <c r="K66" s="123">
        <v>3077.87</v>
      </c>
      <c r="L66" s="123">
        <v>3077.87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65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66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67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67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68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69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70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71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71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68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69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70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72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73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74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75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76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77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77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77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77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78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79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79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79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80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81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82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83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84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84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84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85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86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87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87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87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88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89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90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91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91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91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92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93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93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93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94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95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96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96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96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97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98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99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99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99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99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100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100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100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100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101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101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101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101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102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102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102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103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104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104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104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104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105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106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106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106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107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108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109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110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110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111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112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113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113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113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114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114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114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115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116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117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117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118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118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119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120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121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122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122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122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123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124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124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124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124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125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126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126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127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128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129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130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131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132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133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134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135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136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137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138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138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138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139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139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140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141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142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143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143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144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145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146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147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148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148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149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150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151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152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152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152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153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153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153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154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155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156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157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158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159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159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159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160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160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161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162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163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164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165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160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166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166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167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167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168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168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168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169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170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171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172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173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174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175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175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176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177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178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179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180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181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182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182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183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184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185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185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186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187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188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188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189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190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191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191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191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192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192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192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193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193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194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195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196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197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175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175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198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177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178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179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180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199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200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200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201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202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203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203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204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205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206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206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207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208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209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209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209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192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192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192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193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193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194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195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210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211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197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175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175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198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177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178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179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180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199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212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212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213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214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215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215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216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217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218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218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219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220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221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221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222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192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192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192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223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223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224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225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226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174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174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175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198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177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178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179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180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199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212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212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213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214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215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215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216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217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218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218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219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227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221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221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221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192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192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192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223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223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224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225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228</v>
      </c>
      <c r="H370" s="54">
        <v>336</v>
      </c>
      <c r="I370" s="133">
        <f>SUM(I35+I186)</f>
        <v>8700</v>
      </c>
      <c r="J370" s="133">
        <f>SUM(J35+J186)</f>
        <v>6900</v>
      </c>
      <c r="K370" s="133">
        <f>SUM(K35+K186)</f>
        <v>3077.87</v>
      </c>
      <c r="L370" s="133">
        <f>SUM(L35+L186)</f>
        <v>3077.87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229</v>
      </c>
      <c r="B372" s="192"/>
      <c r="C372" s="192"/>
      <c r="D372" s="192"/>
      <c r="E372" s="192"/>
      <c r="F372" s="192"/>
      <c r="G372" s="192"/>
      <c r="H372" s="22"/>
      <c r="I372" s="112"/>
      <c r="J372" s="188" t="s">
        <v>230</v>
      </c>
      <c r="K372" s="188"/>
      <c r="L372" s="188"/>
    </row>
    <row r="373" spans="1:13" ht="18.75" customHeight="1">
      <c r="A373" s="113"/>
      <c r="B373" s="113"/>
      <c r="C373" s="113"/>
      <c r="D373" s="190" t="s">
        <v>231</v>
      </c>
      <c r="E373" s="190"/>
      <c r="F373" s="190"/>
      <c r="G373" s="190"/>
      <c r="H373"/>
      <c r="I373" s="114" t="s">
        <v>232</v>
      </c>
      <c r="K373" s="171" t="s">
        <v>233</v>
      </c>
      <c r="L373" s="171"/>
    </row>
    <row r="374" spans="1:13" ht="12.75" customHeight="1">
      <c r="I374" s="115"/>
      <c r="K374" s="115"/>
      <c r="L374" s="115"/>
    </row>
    <row r="375" spans="1:13" ht="39.6" customHeight="1">
      <c r="A375" s="193" t="s">
        <v>234</v>
      </c>
      <c r="B375" s="193"/>
      <c r="C375" s="193"/>
      <c r="D375" s="193"/>
      <c r="E375" s="193"/>
      <c r="F375" s="193"/>
      <c r="G375" s="193"/>
      <c r="I375" s="115"/>
      <c r="J375" s="189" t="s">
        <v>235</v>
      </c>
      <c r="K375" s="189"/>
      <c r="L375" s="189"/>
    </row>
    <row r="376" spans="1:13" ht="33.75" customHeight="1">
      <c r="D376" s="172" t="s">
        <v>236</v>
      </c>
      <c r="E376" s="173"/>
      <c r="F376" s="173"/>
      <c r="G376" s="173"/>
      <c r="H376" s="116"/>
      <c r="I376" s="117" t="s">
        <v>232</v>
      </c>
      <c r="K376" s="171" t="s">
        <v>233</v>
      </c>
      <c r="L376" s="171"/>
    </row>
    <row r="377" spans="1:13" ht="7.5" customHeight="1"/>
    <row r="378" spans="1:13" ht="8.25" customHeight="1">
      <c r="H378" s="1" t="s">
        <v>237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2025-07-13T08:41:36Z</dcterms:modified>
  <cp:category/>
</cp:coreProperties>
</file>